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.中门路" sheetId="5" r:id="rId1"/>
    <sheet name="2.溯源路" sheetId="2" r:id="rId2"/>
    <sheet name="3.景阳路" sheetId="3" r:id="rId3"/>
    <sheet name="Sheet1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<sst xmlns="http://schemas.openxmlformats.org/spreadsheetml/2006/main" count="243" uniqueCount="73">
  <si>
    <t>中门路（恒大绿洲片区）排水主要材料表</t>
  </si>
  <si>
    <t>系统</t>
  </si>
  <si>
    <t>序号</t>
  </si>
  <si>
    <t>标准或图号</t>
  </si>
  <si>
    <t>名称</t>
  </si>
  <si>
    <t>规格(mm)</t>
  </si>
  <si>
    <t>单位</t>
  </si>
  <si>
    <t>数量</t>
  </si>
  <si>
    <t>材料</t>
  </si>
  <si>
    <t>备注</t>
  </si>
  <si>
    <t>污
水
管</t>
  </si>
  <si>
    <t>UHMW-PTE方形增强排水管</t>
  </si>
  <si>
    <t>DN300</t>
  </si>
  <si>
    <t>米</t>
  </si>
  <si>
    <t>塑料</t>
  </si>
  <si>
    <t>暂估，错接混接点改造，SN12.5</t>
  </si>
  <si>
    <t>总管长</t>
  </si>
  <si>
    <t>HDPE缠绕增强结构B型管</t>
  </si>
  <si>
    <t>DN500</t>
  </si>
  <si>
    <t>SN12.5</t>
  </si>
  <si>
    <t/>
  </si>
  <si>
    <t>II级钢筋混凝土管</t>
  </si>
  <si>
    <t>dn600</t>
  </si>
  <si>
    <t>混凝土</t>
  </si>
  <si>
    <t>20S515,页254</t>
  </si>
  <si>
    <t>跌水井</t>
  </si>
  <si>
    <t>2200×1000</t>
  </si>
  <si>
    <t>座</t>
  </si>
  <si>
    <t>20S515,页30</t>
  </si>
  <si>
    <t>检查井</t>
  </si>
  <si>
    <t>φ1000</t>
  </si>
  <si>
    <t>φ1500</t>
  </si>
  <si>
    <t>20S515,页127</t>
  </si>
  <si>
    <t>1700×1500</t>
  </si>
  <si>
    <t>详见大样图</t>
  </si>
  <si>
    <t>截流井</t>
  </si>
  <si>
    <t>其他</t>
  </si>
  <si>
    <t>车行道下检查井加固</t>
  </si>
  <si>
    <t>球墨铸铁防坠落井盖</t>
  </si>
  <si>
    <t>土方开挖</t>
  </si>
  <si>
    <t>m3</t>
  </si>
  <si>
    <t>机制砂回填</t>
  </si>
  <si>
    <t>土方回填</t>
  </si>
  <si>
    <t>钢板桩支护开挖</t>
  </si>
  <si>
    <t>m</t>
  </si>
  <si>
    <t>6m钢板桩</t>
  </si>
  <si>
    <t>路面破除与恢复</t>
  </si>
  <si>
    <t>m2</t>
  </si>
  <si>
    <t>沥青路面</t>
  </si>
  <si>
    <t>汇总</t>
  </si>
  <si>
    <t>总检查井</t>
  </si>
  <si>
    <t>D300</t>
  </si>
  <si>
    <t>D600</t>
  </si>
  <si>
    <t>D800</t>
  </si>
  <si>
    <t>D1000</t>
  </si>
  <si>
    <t>HDPE缠绕B型结构壁管</t>
  </si>
  <si>
    <t>DN400</t>
  </si>
  <si>
    <t>溯源路排水材料表</t>
  </si>
  <si>
    <t>雨
水
管</t>
  </si>
  <si>
    <t>20S515,页29</t>
  </si>
  <si>
    <t>φ1250</t>
  </si>
  <si>
    <t>φ1800</t>
  </si>
  <si>
    <t>16S518,页43</t>
  </si>
  <si>
    <t>双箅偏沟式雨水口</t>
  </si>
  <si>
    <t>700x400</t>
  </si>
  <si>
    <t>个</t>
  </si>
  <si>
    <t>污水管</t>
  </si>
  <si>
    <t>180°C25混凝土基础</t>
  </si>
  <si>
    <t>混凝土管基础</t>
  </si>
  <si>
    <t>360°C25混凝土基础</t>
  </si>
  <si>
    <t>雨水连接管包管</t>
  </si>
  <si>
    <t>景阳路排水材料表</t>
  </si>
  <si>
    <t>dn300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</si>
</sst>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26"/>
      <name val="仿宋"/>
      <charset val="134"/>
    </font>
    <font>
      <sz val="11"/>
      <name val="仿宋"/>
      <charset val="134"/>
    </font>
    <font>
      <sz val="10"/>
      <name val="宋体"/>
      <charset val="0"/>
    </font>
    <font>
      <sz val="11"/>
      <name val="仿宋"/>
      <charset val="0"/>
    </font>
    <font>
      <sz val="10"/>
      <name val="仿宋"/>
      <charset val="0"/>
    </font>
    <font>
      <sz val="18"/>
      <name val="仿宋"/>
      <charset val="134"/>
    </font>
    <font>
      <b/>
      <sz val="10"/>
      <name val="宋体"/>
      <charset val="0"/>
    </font>
    <font>
      <b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/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6" fillId="0" borderId="2" xfId="0" applyFont="1" applyFill="1" applyBorder="1" applyAlignment="1"/>
    <xf numFmtId="0" fontId="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SheetLayoutView="60" workbookViewId="0">
      <selection activeCell="C18" sqref="C18"/>
    </sheetView>
  </sheetViews>
  <sheetFormatPr defaultColWidth="8" defaultRowHeight="12.75"/>
  <cols>
    <col min="1" max="2" width="10.25" style="1"/>
    <col min="3" max="3" width="17.25" style="1"/>
    <col min="4" max="4" width="24.775" style="1" customWidth="1"/>
    <col min="5" max="5" width="13.75" style="1"/>
    <col min="6" max="6" width="10.25" style="1"/>
    <col min="7" max="7" width="11.125" style="1"/>
    <col min="8" max="8" width="16.5166666666667" style="1" customWidth="1"/>
    <col min="9" max="9" width="18.15" style="1" customWidth="1"/>
    <col min="10" max="16384" width="8" style="1"/>
  </cols>
  <sheetData>
    <row r="1" ht="20" customHeight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ht="2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9" customHeight="1" spans="1:11">
      <c r="A3" s="6" t="s">
        <v>10</v>
      </c>
      <c r="B3" s="3">
        <v>1</v>
      </c>
      <c r="C3" s="3"/>
      <c r="D3" s="5" t="s">
        <v>11</v>
      </c>
      <c r="E3" s="5" t="s">
        <v>12</v>
      </c>
      <c r="F3" s="5" t="s">
        <v>13</v>
      </c>
      <c r="G3" s="3">
        <v>400</v>
      </c>
      <c r="H3" s="3" t="s">
        <v>14</v>
      </c>
      <c r="I3" s="3" t="s">
        <v>15</v>
      </c>
      <c r="K3" s="4" t="s">
        <v>16</v>
      </c>
    </row>
    <row r="4" ht="20" customHeight="1" spans="1:11">
      <c r="A4" s="13"/>
      <c r="B4" s="3">
        <v>2</v>
      </c>
      <c r="C4" s="3"/>
      <c r="D4" s="5" t="s">
        <v>17</v>
      </c>
      <c r="E4" s="5" t="s">
        <v>18</v>
      </c>
      <c r="F4" s="5" t="s">
        <v>13</v>
      </c>
      <c r="G4" s="3">
        <v>392</v>
      </c>
      <c r="H4" s="3" t="s">
        <v>14</v>
      </c>
      <c r="I4" s="3" t="s">
        <v>19</v>
      </c>
      <c r="K4" s="1">
        <f>G3+G4+G5</f>
        <v>959</v>
      </c>
    </row>
    <row r="5" ht="20" customHeight="1" spans="1:11">
      <c r="A5" s="13"/>
      <c r="B5" s="3">
        <v>3</v>
      </c>
      <c r="C5" s="3" t="s">
        <v>20</v>
      </c>
      <c r="D5" s="3" t="s">
        <v>21</v>
      </c>
      <c r="E5" s="3" t="s">
        <v>22</v>
      </c>
      <c r="F5" s="3" t="s">
        <v>13</v>
      </c>
      <c r="G5" s="3">
        <v>167</v>
      </c>
      <c r="H5" s="3" t="s">
        <v>23</v>
      </c>
      <c r="I5" s="3" t="s">
        <v>20</v>
      </c>
    </row>
    <row r="6" ht="20" customHeight="1" spans="1:11">
      <c r="A6" s="13"/>
      <c r="B6" s="3">
        <v>4</v>
      </c>
      <c r="C6" s="3" t="s">
        <v>24</v>
      </c>
      <c r="D6" s="3" t="s">
        <v>25</v>
      </c>
      <c r="E6" s="3" t="s">
        <v>26</v>
      </c>
      <c r="F6" s="3" t="s">
        <v>27</v>
      </c>
      <c r="G6" s="3">
        <v>1</v>
      </c>
      <c r="H6" s="3" t="s">
        <v>23</v>
      </c>
      <c r="I6" s="3"/>
    </row>
    <row r="7" ht="20" customHeight="1" spans="1:11">
      <c r="A7" s="13"/>
      <c r="B7" s="3">
        <v>5</v>
      </c>
      <c r="C7" s="3" t="s">
        <v>28</v>
      </c>
      <c r="D7" s="3" t="s">
        <v>29</v>
      </c>
      <c r="E7" s="3" t="s">
        <v>30</v>
      </c>
      <c r="F7" s="3" t="s">
        <v>27</v>
      </c>
      <c r="G7" s="3">
        <v>12</v>
      </c>
      <c r="H7" s="3" t="s">
        <v>23</v>
      </c>
      <c r="I7" s="3"/>
    </row>
    <row r="8" ht="20" customHeight="1" spans="1:11">
      <c r="A8" s="13"/>
      <c r="B8" s="3">
        <v>6</v>
      </c>
      <c r="C8" s="3" t="s">
        <v>28</v>
      </c>
      <c r="D8" s="3" t="s">
        <v>29</v>
      </c>
      <c r="E8" s="3" t="s">
        <v>31</v>
      </c>
      <c r="F8" s="3" t="s">
        <v>27</v>
      </c>
      <c r="G8" s="3">
        <v>2</v>
      </c>
      <c r="H8" s="3" t="s">
        <v>23</v>
      </c>
      <c r="I8" s="3"/>
    </row>
    <row r="9" ht="20" customHeight="1" spans="1:11">
      <c r="A9" s="13"/>
      <c r="B9" s="3">
        <v>7</v>
      </c>
      <c r="C9" s="3" t="s">
        <v>32</v>
      </c>
      <c r="D9" s="3" t="s">
        <v>29</v>
      </c>
      <c r="E9" s="3" t="s">
        <v>33</v>
      </c>
      <c r="F9" s="3" t="s">
        <v>27</v>
      </c>
      <c r="G9" s="3">
        <v>1</v>
      </c>
      <c r="H9" s="3" t="s">
        <v>23</v>
      </c>
      <c r="I9" s="3"/>
    </row>
    <row r="10" ht="20" customHeight="1" spans="1:11">
      <c r="A10" s="14"/>
      <c r="B10" s="3">
        <v>8</v>
      </c>
      <c r="C10" s="3" t="s">
        <v>34</v>
      </c>
      <c r="D10" s="3" t="s">
        <v>35</v>
      </c>
      <c r="E10" s="3" t="s">
        <v>31</v>
      </c>
      <c r="F10" s="3" t="s">
        <v>27</v>
      </c>
      <c r="G10" s="3">
        <v>1</v>
      </c>
      <c r="H10" s="3" t="s">
        <v>23</v>
      </c>
      <c r="I10" s="3" t="s">
        <v>20</v>
      </c>
    </row>
    <row r="11" s="1" customFormat="1" ht="20" customHeight="1" spans="1:11">
      <c r="A11" s="17" t="s">
        <v>36</v>
      </c>
      <c r="B11" s="3">
        <v>1</v>
      </c>
      <c r="C11" s="3"/>
      <c r="D11" s="3" t="s">
        <v>37</v>
      </c>
      <c r="E11" s="3"/>
      <c r="F11" s="3" t="s">
        <v>27</v>
      </c>
      <c r="G11" s="3">
        <f>SUM(G6:G9)</f>
        <v>16</v>
      </c>
      <c r="H11" s="3"/>
      <c r="I11" s="18"/>
    </row>
    <row r="12" s="1" customFormat="1" ht="20" customHeight="1" spans="1:11">
      <c r="A12" s="19"/>
      <c r="B12" s="3">
        <v>2</v>
      </c>
      <c r="C12" s="3"/>
      <c r="D12" s="3" t="s">
        <v>38</v>
      </c>
      <c r="E12" s="3"/>
      <c r="F12" s="3" t="s">
        <v>27</v>
      </c>
      <c r="G12" s="3">
        <f>G11</f>
        <v>16</v>
      </c>
      <c r="H12" s="3"/>
      <c r="I12" s="18"/>
    </row>
    <row r="13" s="1" customFormat="1" ht="20" customHeight="1" spans="1:11">
      <c r="A13" s="19"/>
      <c r="B13" s="3">
        <v>3</v>
      </c>
      <c r="C13" s="3"/>
      <c r="D13" s="3" t="s">
        <v>39</v>
      </c>
      <c r="E13" s="3"/>
      <c r="F13" s="3" t="s">
        <v>40</v>
      </c>
      <c r="G13" s="3">
        <v>5172</v>
      </c>
      <c r="H13" s="3"/>
      <c r="I13" s="18"/>
    </row>
    <row r="14" s="1" customFormat="1" ht="20" customHeight="1" spans="1:11">
      <c r="A14" s="19"/>
      <c r="B14" s="3">
        <v>4</v>
      </c>
      <c r="C14" s="3"/>
      <c r="D14" s="3" t="s">
        <v>41</v>
      </c>
      <c r="E14" s="3"/>
      <c r="F14" s="3" t="s">
        <v>40</v>
      </c>
      <c r="G14" s="3">
        <v>1606</v>
      </c>
      <c r="H14" s="3"/>
      <c r="I14" s="18"/>
    </row>
    <row r="15" s="1" customFormat="1" ht="20" customHeight="1" spans="1:11">
      <c r="A15" s="19"/>
      <c r="B15" s="3">
        <v>5</v>
      </c>
      <c r="C15" s="3"/>
      <c r="D15" s="3" t="s">
        <v>42</v>
      </c>
      <c r="E15" s="3"/>
      <c r="F15" s="3" t="s">
        <v>40</v>
      </c>
      <c r="G15" s="3">
        <v>3128</v>
      </c>
      <c r="H15" s="3"/>
      <c r="I15" s="18"/>
    </row>
    <row r="16" s="1" customFormat="1" ht="20" customHeight="1" spans="1:11">
      <c r="A16" s="19"/>
      <c r="B16" s="3">
        <v>6</v>
      </c>
      <c r="C16" s="3"/>
      <c r="D16" s="3" t="s">
        <v>43</v>
      </c>
      <c r="E16" s="3"/>
      <c r="F16" s="3" t="s">
        <v>44</v>
      </c>
      <c r="G16" s="3">
        <f>G4</f>
        <v>392</v>
      </c>
      <c r="H16" s="3"/>
      <c r="I16" s="3" t="s">
        <v>45</v>
      </c>
    </row>
    <row r="17" s="1" customFormat="1" ht="20" customHeight="1" spans="1:10">
      <c r="A17" s="20"/>
      <c r="B17" s="3">
        <v>7</v>
      </c>
      <c r="C17" s="3"/>
      <c r="D17" s="3" t="s">
        <v>46</v>
      </c>
      <c r="E17" s="3"/>
      <c r="F17" s="3" t="s">
        <v>47</v>
      </c>
      <c r="G17" s="3">
        <v>1800</v>
      </c>
      <c r="H17" s="3" t="s">
        <v>48</v>
      </c>
      <c r="I17" s="3"/>
    </row>
    <row r="18" s="15" customFormat="1" ht="155" customHeight="1" spans="1:10">
      <c r="A18" s="21"/>
      <c r="B18" s="22"/>
      <c r="C18" s="22"/>
      <c r="D18" s="22"/>
      <c r="E18" s="22"/>
      <c r="F18" s="22"/>
      <c r="G18" s="22"/>
      <c r="H18" s="22"/>
      <c r="I18" s="22"/>
    </row>
    <row r="20" spans="1:10">
      <c r="I20" s="23" t="s">
        <v>16</v>
      </c>
      <c r="J20" s="24">
        <f>SUM(G3:G5)+SUM('2.溯源路'!G3:G5)+'2.溯源路'!G9+'3.景阳路'!G3+'3.景阳路'!G4+'3.景阳路'!G7</f>
        <v>2716</v>
      </c>
    </row>
    <row r="21" spans="1:10">
      <c r="D21" s="4" t="s">
        <v>49</v>
      </c>
      <c r="I21" s="23" t="s">
        <v>50</v>
      </c>
      <c r="J21" s="24">
        <f>G12+'2.溯源路'!G12+'3.景阳路'!G10</f>
        <v>58</v>
      </c>
    </row>
    <row r="23" ht="13.5" spans="1:10">
      <c r="D23" s="8" t="s">
        <v>21</v>
      </c>
      <c r="E23" s="8" t="s">
        <v>51</v>
      </c>
      <c r="F23" s="8" t="s">
        <v>13</v>
      </c>
      <c r="G23" s="25">
        <f>'2.溯源路'!G3+'3.景阳路'!G3</f>
        <v>171</v>
      </c>
      <c r="H23" s="26">
        <f>G23+G24</f>
        <v>571</v>
      </c>
    </row>
    <row r="24" ht="13.5" spans="1:10">
      <c r="D24" s="8" t="s">
        <v>11</v>
      </c>
      <c r="E24" s="8" t="s">
        <v>12</v>
      </c>
      <c r="F24" s="8" t="s">
        <v>13</v>
      </c>
      <c r="G24" s="25">
        <f>G3</f>
        <v>400</v>
      </c>
      <c r="H24" s="26"/>
    </row>
    <row r="25" ht="13.5" spans="1:10">
      <c r="D25" s="8" t="s">
        <v>21</v>
      </c>
      <c r="E25" s="8" t="s">
        <v>52</v>
      </c>
      <c r="F25" s="8" t="s">
        <v>13</v>
      </c>
      <c r="G25" s="25">
        <f>G5+'3.景阳路'!G4</f>
        <v>532</v>
      </c>
    </row>
    <row r="26" ht="13.5" spans="1:10">
      <c r="D26" s="8" t="s">
        <v>21</v>
      </c>
      <c r="E26" s="8" t="s">
        <v>53</v>
      </c>
      <c r="F26" s="8" t="s">
        <v>13</v>
      </c>
      <c r="G26" s="25">
        <f>'2.溯源路'!G4</f>
        <v>247</v>
      </c>
    </row>
    <row r="27" ht="13.5" spans="1:10">
      <c r="D27" s="8" t="s">
        <v>21</v>
      </c>
      <c r="E27" s="8" t="s">
        <v>54</v>
      </c>
      <c r="F27" s="8" t="s">
        <v>13</v>
      </c>
      <c r="G27" s="25">
        <f>'2.溯源路'!G5</f>
        <v>200</v>
      </c>
    </row>
    <row r="28" ht="13.5" spans="1:10">
      <c r="D28" s="8" t="s">
        <v>55</v>
      </c>
      <c r="E28" s="8" t="s">
        <v>18</v>
      </c>
      <c r="F28" s="8" t="s">
        <v>13</v>
      </c>
      <c r="G28" s="25">
        <f>G4+'2.溯源路'!G9</f>
        <v>769</v>
      </c>
    </row>
    <row r="29" ht="13.5" spans="1:10">
      <c r="D29" s="8" t="s">
        <v>11</v>
      </c>
      <c r="E29" s="8" t="s">
        <v>56</v>
      </c>
      <c r="F29" s="8" t="s">
        <v>13</v>
      </c>
      <c r="G29" s="25">
        <f>'3.景阳路'!G7</f>
        <v>397</v>
      </c>
    </row>
    <row r="30" spans="1:10">
      <c r="D30" s="25"/>
      <c r="E30" s="25"/>
      <c r="F30" s="25"/>
      <c r="G30" s="25"/>
    </row>
    <row r="31" spans="1:10">
      <c r="D31" s="25"/>
      <c r="E31" s="25"/>
      <c r="F31" s="25"/>
      <c r="G31" s="25">
        <f>SUM(G23:G29)</f>
        <v>2716</v>
      </c>
    </row>
  </sheetData>
  <mergeCells count="4">
    <mergeCell ref="A1:I1"/>
    <mergeCell ref="A3:A10"/>
    <mergeCell ref="A11:A17"/>
    <mergeCell ref="H23:H24"/>
  </mergeCells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zoomScaleSheetLayoutView="60" workbookViewId="0">
      <selection activeCell="K4" sqref="K4"/>
    </sheetView>
  </sheetViews>
  <sheetFormatPr defaultColWidth="8" defaultRowHeight="12.75"/>
  <cols>
    <col min="1" max="2" width="10.25" style="1"/>
    <col min="3" max="3" width="14.5583333333333" style="1" customWidth="1"/>
    <col min="4" max="4" width="21.625" style="1" customWidth="1"/>
    <col min="5" max="5" width="11.25" style="1" customWidth="1"/>
    <col min="6" max="6" width="10.25" style="1"/>
    <col min="7" max="8" width="11.125" style="1"/>
    <col min="9" max="9" width="14.75" style="1" customWidth="1"/>
    <col min="10" max="16384" width="8" style="1"/>
  </cols>
  <sheetData>
    <row r="1" ht="40" customHeight="1" spans="1:11">
      <c r="A1" s="2" t="s">
        <v>57</v>
      </c>
      <c r="B1" s="2"/>
      <c r="C1" s="2"/>
      <c r="D1" s="2"/>
      <c r="E1" s="2"/>
      <c r="F1" s="2"/>
      <c r="G1" s="2"/>
      <c r="H1" s="2"/>
      <c r="I1" s="2"/>
    </row>
    <row r="2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K2" s="12" t="s">
        <v>16</v>
      </c>
    </row>
    <row r="3" ht="15" customHeight="1" spans="1:11">
      <c r="A3" s="6" t="s">
        <v>58</v>
      </c>
      <c r="B3" s="3">
        <v>1</v>
      </c>
      <c r="C3" s="3" t="s">
        <v>20</v>
      </c>
      <c r="D3" s="3" t="s">
        <v>21</v>
      </c>
      <c r="E3" s="3" t="s">
        <v>51</v>
      </c>
      <c r="F3" s="3" t="s">
        <v>13</v>
      </c>
      <c r="G3" s="3">
        <v>104</v>
      </c>
      <c r="H3" s="3" t="s">
        <v>23</v>
      </c>
      <c r="I3" s="3" t="s">
        <v>20</v>
      </c>
      <c r="K3" s="12">
        <f>G3+G4+G5+G9</f>
        <v>928</v>
      </c>
    </row>
    <row r="4" ht="15" customHeight="1" spans="1:11">
      <c r="A4" s="13"/>
      <c r="B4" s="3">
        <v>2</v>
      </c>
      <c r="C4" s="3" t="s">
        <v>20</v>
      </c>
      <c r="D4" s="3" t="s">
        <v>21</v>
      </c>
      <c r="E4" s="3" t="s">
        <v>53</v>
      </c>
      <c r="F4" s="3" t="s">
        <v>13</v>
      </c>
      <c r="G4" s="3">
        <v>247</v>
      </c>
      <c r="H4" s="3" t="s">
        <v>23</v>
      </c>
      <c r="I4" s="3" t="s">
        <v>20</v>
      </c>
    </row>
    <row r="5" ht="15" customHeight="1" spans="1:11">
      <c r="A5" s="13"/>
      <c r="B5" s="3">
        <v>3</v>
      </c>
      <c r="C5" s="3" t="s">
        <v>20</v>
      </c>
      <c r="D5" s="3" t="s">
        <v>21</v>
      </c>
      <c r="E5" s="3" t="s">
        <v>54</v>
      </c>
      <c r="F5" s="3" t="s">
        <v>13</v>
      </c>
      <c r="G5" s="3">
        <v>200</v>
      </c>
      <c r="H5" s="3" t="s">
        <v>23</v>
      </c>
      <c r="I5" s="3" t="s">
        <v>20</v>
      </c>
    </row>
    <row r="6" ht="15" customHeight="1" spans="1:11">
      <c r="A6" s="13"/>
      <c r="B6" s="3">
        <v>4</v>
      </c>
      <c r="C6" s="3" t="s">
        <v>59</v>
      </c>
      <c r="D6" s="3" t="s">
        <v>29</v>
      </c>
      <c r="E6" s="3" t="s">
        <v>60</v>
      </c>
      <c r="F6" s="3" t="s">
        <v>27</v>
      </c>
      <c r="G6" s="3">
        <v>6</v>
      </c>
      <c r="H6" s="3" t="s">
        <v>23</v>
      </c>
      <c r="I6" s="3" t="s">
        <v>20</v>
      </c>
      <c r="K6" s="4"/>
    </row>
    <row r="7" ht="15" customHeight="1" spans="1:11">
      <c r="A7" s="13"/>
      <c r="B7" s="3">
        <v>5</v>
      </c>
      <c r="C7" s="3" t="s">
        <v>59</v>
      </c>
      <c r="D7" s="3" t="s">
        <v>29</v>
      </c>
      <c r="E7" s="3" t="s">
        <v>61</v>
      </c>
      <c r="F7" s="3" t="s">
        <v>27</v>
      </c>
      <c r="G7" s="3">
        <v>6</v>
      </c>
      <c r="H7" s="3" t="s">
        <v>23</v>
      </c>
      <c r="I7" s="3" t="s">
        <v>20</v>
      </c>
    </row>
    <row r="8" ht="15" customHeight="1" spans="1:11">
      <c r="A8" s="14"/>
      <c r="B8" s="3">
        <v>6</v>
      </c>
      <c r="C8" s="3" t="s">
        <v>62</v>
      </c>
      <c r="D8" s="3" t="s">
        <v>63</v>
      </c>
      <c r="E8" s="3" t="s">
        <v>64</v>
      </c>
      <c r="F8" s="3" t="s">
        <v>65</v>
      </c>
      <c r="G8" s="3">
        <v>18</v>
      </c>
      <c r="H8" s="3" t="s">
        <v>23</v>
      </c>
      <c r="I8" s="3" t="s">
        <v>20</v>
      </c>
    </row>
    <row r="9" ht="15" customHeight="1" spans="1:11">
      <c r="A9" s="6" t="s">
        <v>66</v>
      </c>
      <c r="B9" s="3">
        <v>1</v>
      </c>
      <c r="C9" s="3" t="s">
        <v>20</v>
      </c>
      <c r="D9" s="3" t="s">
        <v>55</v>
      </c>
      <c r="E9" s="3" t="s">
        <v>18</v>
      </c>
      <c r="F9" s="3" t="s">
        <v>13</v>
      </c>
      <c r="G9" s="3">
        <v>377</v>
      </c>
      <c r="H9" s="3" t="s">
        <v>14</v>
      </c>
      <c r="I9" s="3" t="s">
        <v>20</v>
      </c>
    </row>
    <row r="10" ht="15" customHeight="1" spans="1:11">
      <c r="A10" s="14"/>
      <c r="B10" s="3">
        <v>2</v>
      </c>
      <c r="C10" s="3" t="s">
        <v>28</v>
      </c>
      <c r="D10" s="3" t="s">
        <v>29</v>
      </c>
      <c r="E10" s="3" t="s">
        <v>30</v>
      </c>
      <c r="F10" s="3" t="s">
        <v>27</v>
      </c>
      <c r="G10" s="3">
        <v>10</v>
      </c>
      <c r="H10" s="3" t="s">
        <v>23</v>
      </c>
      <c r="I10" s="3" t="s">
        <v>20</v>
      </c>
    </row>
    <row r="11" ht="15" customHeight="1" spans="1:11">
      <c r="A11" s="7" t="s">
        <v>36</v>
      </c>
      <c r="B11" s="8">
        <v>1</v>
      </c>
      <c r="C11" s="8"/>
      <c r="D11" s="8" t="s">
        <v>37</v>
      </c>
      <c r="E11" s="8"/>
      <c r="F11" s="8" t="s">
        <v>27</v>
      </c>
      <c r="G11" s="8">
        <f>G7+G10+G6</f>
        <v>22</v>
      </c>
      <c r="H11" s="8"/>
      <c r="I11" s="9"/>
    </row>
    <row r="12" ht="15" customHeight="1" spans="1:11">
      <c r="A12" s="10"/>
      <c r="B12" s="8">
        <v>2</v>
      </c>
      <c r="C12" s="8"/>
      <c r="D12" s="8" t="s">
        <v>38</v>
      </c>
      <c r="E12" s="8"/>
      <c r="F12" s="8" t="s">
        <v>27</v>
      </c>
      <c r="G12" s="8">
        <f>G11</f>
        <v>22</v>
      </c>
      <c r="H12" s="8"/>
      <c r="I12" s="9"/>
    </row>
    <row r="13" ht="15" customHeight="1" spans="1:11">
      <c r="A13" s="10"/>
      <c r="B13" s="8">
        <v>3</v>
      </c>
      <c r="C13" s="8"/>
      <c r="D13" s="8" t="s">
        <v>39</v>
      </c>
      <c r="E13" s="8"/>
      <c r="F13" s="8" t="s">
        <v>40</v>
      </c>
      <c r="G13" s="8">
        <v>6085</v>
      </c>
      <c r="H13" s="8"/>
      <c r="I13" s="9"/>
    </row>
    <row r="14" ht="15" customHeight="1" spans="1:11">
      <c r="A14" s="10"/>
      <c r="B14" s="8">
        <v>4</v>
      </c>
      <c r="C14" s="8"/>
      <c r="D14" s="8" t="s">
        <v>41</v>
      </c>
      <c r="E14" s="8"/>
      <c r="F14" s="8" t="s">
        <v>40</v>
      </c>
      <c r="G14" s="8">
        <v>1493</v>
      </c>
      <c r="H14" s="8"/>
      <c r="I14" s="9"/>
    </row>
    <row r="15" ht="15" customHeight="1" spans="1:11">
      <c r="A15" s="10"/>
      <c r="B15" s="8">
        <v>5</v>
      </c>
      <c r="C15" s="8"/>
      <c r="D15" s="8" t="s">
        <v>42</v>
      </c>
      <c r="E15" s="8"/>
      <c r="F15" s="8" t="s">
        <v>40</v>
      </c>
      <c r="G15" s="8">
        <v>4048</v>
      </c>
      <c r="H15" s="8"/>
      <c r="I15" s="9"/>
    </row>
    <row r="16" ht="15" customHeight="1" spans="1:11">
      <c r="A16" s="10"/>
      <c r="B16" s="8">
        <v>6</v>
      </c>
      <c r="C16" s="8"/>
      <c r="D16" s="8" t="s">
        <v>67</v>
      </c>
      <c r="E16" s="8"/>
      <c r="F16" s="8" t="s">
        <v>40</v>
      </c>
      <c r="G16" s="8">
        <v>285</v>
      </c>
      <c r="H16" s="8" t="s">
        <v>23</v>
      </c>
      <c r="I16" s="8" t="s">
        <v>68</v>
      </c>
    </row>
    <row r="17" ht="15" customHeight="1" spans="1:9">
      <c r="A17" s="11"/>
      <c r="B17" s="8">
        <v>7</v>
      </c>
      <c r="C17" s="8"/>
      <c r="D17" s="8" t="s">
        <v>69</v>
      </c>
      <c r="E17" s="8"/>
      <c r="F17" s="8" t="s">
        <v>40</v>
      </c>
      <c r="G17" s="8">
        <v>51</v>
      </c>
      <c r="H17" s="8" t="s">
        <v>23</v>
      </c>
      <c r="I17" s="8" t="s">
        <v>70</v>
      </c>
    </row>
    <row r="23" ht="13.5" spans="1:9">
      <c r="D23"/>
      <c r="E23"/>
      <c r="F23"/>
      <c r="G23"/>
    </row>
    <row r="24" ht="13.5" spans="1:9">
      <c r="D24"/>
      <c r="E24"/>
      <c r="F24"/>
      <c r="G24"/>
    </row>
    <row r="25" ht="13.5" spans="1:9">
      <c r="D25"/>
      <c r="E25"/>
      <c r="F25"/>
      <c r="G25"/>
    </row>
    <row r="26" ht="13.5" spans="1:9">
      <c r="D26"/>
      <c r="E26"/>
      <c r="F26"/>
      <c r="G26"/>
    </row>
    <row r="27" ht="13.5" spans="1:9">
      <c r="D27"/>
      <c r="E27"/>
      <c r="F27"/>
      <c r="G27"/>
    </row>
    <row r="28" ht="13.5" spans="1:9">
      <c r="D28"/>
      <c r="E28"/>
      <c r="F28"/>
      <c r="G28"/>
    </row>
    <row r="29" ht="13.5" spans="1:9">
      <c r="D29"/>
      <c r="E29"/>
      <c r="F29"/>
      <c r="G29"/>
    </row>
  </sheetData>
  <mergeCells count="4">
    <mergeCell ref="A1:I1"/>
    <mergeCell ref="A3:A8"/>
    <mergeCell ref="A9:A10"/>
    <mergeCell ref="A11:A17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zoomScaleSheetLayoutView="60" workbookViewId="0">
      <selection activeCell="D30" sqref="D30"/>
    </sheetView>
  </sheetViews>
  <sheetFormatPr defaultColWidth="8" defaultRowHeight="12.75"/>
  <cols>
    <col min="1" max="2" width="10.25" style="1"/>
    <col min="3" max="3" width="14.5583333333333" style="1" customWidth="1"/>
    <col min="4" max="4" width="23.1416666666667" style="1" customWidth="1"/>
    <col min="5" max="5" width="11.25" style="1" customWidth="1"/>
    <col min="6" max="6" width="10.25" style="1"/>
    <col min="7" max="8" width="11.125" style="1"/>
    <col min="9" max="9" width="14.75" style="1" customWidth="1"/>
    <col min="10" max="16384" width="8" style="1"/>
  </cols>
  <sheetData>
    <row r="1" ht="40" customHeight="1" spans="1:11">
      <c r="A1" s="2" t="s">
        <v>71</v>
      </c>
      <c r="B1" s="2"/>
      <c r="C1" s="2"/>
      <c r="D1" s="2"/>
      <c r="E1" s="2"/>
      <c r="F1" s="2"/>
      <c r="G1" s="2"/>
      <c r="H1" s="2"/>
      <c r="I1" s="2"/>
    </row>
    <row r="2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K2" s="4" t="s">
        <v>16</v>
      </c>
    </row>
    <row r="3" ht="15" customHeight="1" spans="1:11">
      <c r="A3" s="3" t="s">
        <v>58</v>
      </c>
      <c r="B3" s="3">
        <v>1</v>
      </c>
      <c r="C3" s="3" t="s">
        <v>20</v>
      </c>
      <c r="D3" s="3" t="s">
        <v>21</v>
      </c>
      <c r="E3" s="3" t="s">
        <v>72</v>
      </c>
      <c r="F3" s="3" t="s">
        <v>13</v>
      </c>
      <c r="G3" s="3">
        <v>67</v>
      </c>
      <c r="H3" s="3" t="s">
        <v>23</v>
      </c>
      <c r="I3" s="3" t="s">
        <v>20</v>
      </c>
      <c r="K3" s="1">
        <f>G3+G4+G7</f>
        <v>829</v>
      </c>
    </row>
    <row r="4" ht="15" customHeight="1" spans="1:11">
      <c r="A4" s="3"/>
      <c r="B4" s="3">
        <v>2</v>
      </c>
      <c r="C4" s="3" t="s">
        <v>20</v>
      </c>
      <c r="D4" s="3" t="s">
        <v>21</v>
      </c>
      <c r="E4" s="3" t="s">
        <v>22</v>
      </c>
      <c r="F4" s="3" t="s">
        <v>13</v>
      </c>
      <c r="G4" s="3">
        <v>365</v>
      </c>
      <c r="H4" s="3" t="s">
        <v>23</v>
      </c>
      <c r="I4" s="3" t="s">
        <v>20</v>
      </c>
    </row>
    <row r="5" ht="15" customHeight="1" spans="1:11">
      <c r="A5" s="3"/>
      <c r="B5" s="3">
        <v>3</v>
      </c>
      <c r="C5" s="3" t="s">
        <v>59</v>
      </c>
      <c r="D5" s="3" t="s">
        <v>29</v>
      </c>
      <c r="E5" s="3" t="s">
        <v>30</v>
      </c>
      <c r="F5" s="3" t="s">
        <v>27</v>
      </c>
      <c r="G5" s="3">
        <v>10</v>
      </c>
      <c r="H5" s="3" t="s">
        <v>23</v>
      </c>
      <c r="I5" s="3" t="s">
        <v>20</v>
      </c>
    </row>
    <row r="6" ht="15" customHeight="1" spans="1:11">
      <c r="A6" s="3"/>
      <c r="B6" s="3">
        <v>4</v>
      </c>
      <c r="C6" s="3" t="s">
        <v>62</v>
      </c>
      <c r="D6" s="3" t="s">
        <v>63</v>
      </c>
      <c r="E6" s="3" t="s">
        <v>64</v>
      </c>
      <c r="F6" s="3" t="s">
        <v>65</v>
      </c>
      <c r="G6" s="3">
        <v>16</v>
      </c>
      <c r="H6" s="3" t="s">
        <v>23</v>
      </c>
      <c r="I6" s="3" t="s">
        <v>20</v>
      </c>
    </row>
    <row r="7" ht="15" customHeight="1" spans="1:11">
      <c r="A7" s="3" t="s">
        <v>66</v>
      </c>
      <c r="B7" s="3">
        <v>1</v>
      </c>
      <c r="C7" s="3" t="s">
        <v>20</v>
      </c>
      <c r="D7" s="5" t="s">
        <v>11</v>
      </c>
      <c r="E7" s="3" t="s">
        <v>56</v>
      </c>
      <c r="F7" s="3" t="s">
        <v>13</v>
      </c>
      <c r="G7" s="3">
        <v>397</v>
      </c>
      <c r="H7" s="3" t="s">
        <v>14</v>
      </c>
      <c r="I7" s="3" t="s">
        <v>19</v>
      </c>
    </row>
    <row r="8" ht="15" customHeight="1" spans="1:11">
      <c r="A8" s="6"/>
      <c r="B8" s="6">
        <v>2</v>
      </c>
      <c r="C8" s="6" t="s">
        <v>28</v>
      </c>
      <c r="D8" s="6" t="s">
        <v>29</v>
      </c>
      <c r="E8" s="6" t="s">
        <v>30</v>
      </c>
      <c r="F8" s="6" t="s">
        <v>27</v>
      </c>
      <c r="G8" s="6">
        <v>10</v>
      </c>
      <c r="H8" s="6" t="s">
        <v>23</v>
      </c>
      <c r="I8" s="6" t="s">
        <v>20</v>
      </c>
    </row>
    <row r="9" ht="15" customHeight="1" spans="1:11">
      <c r="A9" s="7" t="s">
        <v>36</v>
      </c>
      <c r="B9" s="8">
        <v>1</v>
      </c>
      <c r="C9" s="8"/>
      <c r="D9" s="8" t="s">
        <v>37</v>
      </c>
      <c r="E9" s="8"/>
      <c r="F9" s="8" t="s">
        <v>27</v>
      </c>
      <c r="G9" s="8">
        <f>G5+G8</f>
        <v>20</v>
      </c>
      <c r="H9" s="8"/>
      <c r="I9" s="9"/>
    </row>
    <row r="10" ht="15" customHeight="1" spans="1:11">
      <c r="A10" s="10"/>
      <c r="B10" s="8">
        <v>2</v>
      </c>
      <c r="C10" s="8"/>
      <c r="D10" s="8" t="s">
        <v>38</v>
      </c>
      <c r="E10" s="8"/>
      <c r="F10" s="8" t="s">
        <v>27</v>
      </c>
      <c r="G10" s="8">
        <f>G9</f>
        <v>20</v>
      </c>
      <c r="H10" s="8"/>
      <c r="I10" s="9"/>
    </row>
    <row r="11" ht="15" customHeight="1" spans="1:11">
      <c r="A11" s="10"/>
      <c r="B11" s="8">
        <v>3</v>
      </c>
      <c r="C11" s="8"/>
      <c r="D11" s="8" t="s">
        <v>39</v>
      </c>
      <c r="E11" s="8"/>
      <c r="F11" s="8" t="s">
        <v>40</v>
      </c>
      <c r="G11" s="8">
        <v>5180</v>
      </c>
      <c r="H11" s="8"/>
      <c r="I11" s="9"/>
    </row>
    <row r="12" ht="15" customHeight="1" spans="1:11">
      <c r="A12" s="10"/>
      <c r="B12" s="8">
        <v>4</v>
      </c>
      <c r="C12" s="8"/>
      <c r="D12" s="8" t="s">
        <v>41</v>
      </c>
      <c r="E12" s="8"/>
      <c r="F12" s="8" t="s">
        <v>40</v>
      </c>
      <c r="G12" s="8">
        <v>1320</v>
      </c>
      <c r="H12" s="8"/>
      <c r="I12" s="9"/>
    </row>
    <row r="13" ht="15" customHeight="1" spans="1:11">
      <c r="A13" s="10"/>
      <c r="B13" s="8">
        <v>5</v>
      </c>
      <c r="C13" s="8"/>
      <c r="D13" s="8" t="s">
        <v>42</v>
      </c>
      <c r="E13" s="8"/>
      <c r="F13" s="8" t="s">
        <v>40</v>
      </c>
      <c r="G13" s="8">
        <v>3568</v>
      </c>
      <c r="H13" s="8"/>
      <c r="I13" s="9"/>
    </row>
    <row r="14" ht="15" customHeight="1" spans="1:11">
      <c r="A14" s="10"/>
      <c r="B14" s="8">
        <v>6</v>
      </c>
      <c r="C14" s="8"/>
      <c r="D14" s="8" t="s">
        <v>67</v>
      </c>
      <c r="E14" s="8"/>
      <c r="F14" s="8" t="s">
        <v>40</v>
      </c>
      <c r="G14" s="8">
        <v>104</v>
      </c>
      <c r="H14" s="8" t="s">
        <v>23</v>
      </c>
      <c r="I14" s="8" t="s">
        <v>68</v>
      </c>
    </row>
    <row r="15" ht="15" customHeight="1" spans="1:11">
      <c r="A15" s="11"/>
      <c r="B15" s="8">
        <v>7</v>
      </c>
      <c r="C15" s="8"/>
      <c r="D15" s="8" t="s">
        <v>69</v>
      </c>
      <c r="E15" s="8"/>
      <c r="F15" s="8" t="s">
        <v>40</v>
      </c>
      <c r="G15" s="8">
        <v>33</v>
      </c>
      <c r="H15" s="8" t="s">
        <v>23</v>
      </c>
      <c r="I15" s="8" t="s">
        <v>70</v>
      </c>
    </row>
  </sheetData>
  <mergeCells count="4">
    <mergeCell ref="A1:I1"/>
    <mergeCell ref="A3:A6"/>
    <mergeCell ref="A7:A8"/>
    <mergeCell ref="A9:A15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2" sqref="H3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1.中门路</vt:lpstr>
      <vt:lpstr>2.溯源路</vt:lpstr>
      <vt:lpstr>3.景阳路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不懂</cp:lastModifiedBy>
  <dcterms:created xsi:type="dcterms:W3CDTF">2026-06-08T10:38:00Z</dcterms:created>
  <dcterms:modified xsi:type="dcterms:W3CDTF">2026-06-11T09:35:32Z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4A926DDB39B34CE48D6A3CD0825DC635_11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